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52002 Sentinel\WP 2\QTDIAN\Quantifications\QTDIAN datasets\2022 version 2\energy demand\"/>
    </mc:Choice>
  </mc:AlternateContent>
  <xr:revisionPtr revIDLastSave="0" documentId="8_{C608200A-DC81-4FCA-84A5-C65BF025A6B8}" xr6:coauthVersionLast="47" xr6:coauthVersionMax="47" xr10:uidLastSave="{00000000-0000-0000-0000-000000000000}"/>
  <bookViews>
    <workbookView xWindow="-110" yWindow="-110" windowWidth="19420" windowHeight="10420"/>
  </bookViews>
  <sheets>
    <sheet name="Sheet6 QTDIAN" sheetId="1" r:id="rId1"/>
  </sheets>
  <calcPr calcId="0"/>
</workbook>
</file>

<file path=xl/calcChain.xml><?xml version="1.0" encoding="utf-8"?>
<calcChain xmlns="http://schemas.openxmlformats.org/spreadsheetml/2006/main">
  <c r="J4" i="1" l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" i="1"/>
  <c r="G21" i="1"/>
  <c r="G22" i="1"/>
  <c r="G23" i="1"/>
  <c r="G24" i="1"/>
  <c r="G25" i="1"/>
  <c r="G26" i="1"/>
  <c r="G27" i="1"/>
  <c r="G28" i="1"/>
  <c r="G29" i="1"/>
  <c r="G30" i="1"/>
  <c r="G31" i="1"/>
  <c r="G10" i="1"/>
  <c r="G11" i="1"/>
  <c r="G12" i="1"/>
  <c r="G13" i="1"/>
  <c r="G14" i="1"/>
  <c r="G15" i="1"/>
  <c r="G16" i="1"/>
  <c r="G17" i="1"/>
  <c r="G18" i="1"/>
  <c r="G19" i="1"/>
  <c r="G20" i="1"/>
  <c r="G4" i="1"/>
  <c r="G5" i="1"/>
  <c r="G6" i="1"/>
  <c r="G7" i="1"/>
  <c r="G8" i="1"/>
  <c r="G9" i="1"/>
  <c r="G3" i="1"/>
</calcChain>
</file>

<file path=xl/sharedStrings.xml><?xml version="1.0" encoding="utf-8"?>
<sst xmlns="http://schemas.openxmlformats.org/spreadsheetml/2006/main" count="38" uniqueCount="38">
  <si>
    <t>Total floor area of single family dwellings</t>
  </si>
  <si>
    <t>country /year</t>
  </si>
  <si>
    <t>Average</t>
  </si>
  <si>
    <t>Trend (2016-2012)</t>
  </si>
  <si>
    <t>Trend (2016-2012 in %)</t>
  </si>
  <si>
    <t>Trend (2016-2012 in %/year)</t>
  </si>
  <si>
    <t>Austria</t>
  </si>
  <si>
    <t>Belgium</t>
  </si>
  <si>
    <t>Bulgaria</t>
  </si>
  <si>
    <t>Croatia</t>
  </si>
  <si>
    <t>Cyprus</t>
  </si>
  <si>
    <t>Czech Republic</t>
  </si>
  <si>
    <t>Denmark</t>
  </si>
  <si>
    <t>Estonia</t>
  </si>
  <si>
    <t>EU</t>
  </si>
  <si>
    <t>Finland</t>
  </si>
  <si>
    <t>France</t>
  </si>
  <si>
    <t>Germany</t>
  </si>
  <si>
    <t>Greece</t>
  </si>
  <si>
    <t>Hungary</t>
  </si>
  <si>
    <t>Ireland</t>
  </si>
  <si>
    <t>Italy</t>
  </si>
  <si>
    <t>Latvia</t>
  </si>
  <si>
    <t>Lithuania</t>
  </si>
  <si>
    <t>Luxembourg</t>
  </si>
  <si>
    <t>Malta</t>
  </si>
  <si>
    <t>Netherlands</t>
  </si>
  <si>
    <t>Poland</t>
  </si>
  <si>
    <t>Portugal</t>
  </si>
  <si>
    <t>Romania</t>
  </si>
  <si>
    <t>Slovakia</t>
  </si>
  <si>
    <t>Slovenia</t>
  </si>
  <si>
    <t>Spain</t>
  </si>
  <si>
    <t>Sweden</t>
  </si>
  <si>
    <t>United Kingdom</t>
  </si>
  <si>
    <t>Date of export: 2021-07-20</t>
  </si>
  <si>
    <t>Source: EU Buildings Observatory</t>
  </si>
  <si>
    <t>Copyright European Commission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</si>
</sst>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2" fontId="0" fillId="0" borderId="0" xfId="0" applyNumberFormat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tabSelected="1" workbookViewId="0">
      <selection activeCell="L5" sqref="L5"/>
    </sheetView>
  </sheetViews>
  <sheetFormatPr baseColWidth="10" defaultRowHeight="14.5" x14ac:dyDescent="0.35"/>
  <sheetData>
    <row r="1" spans="1:10" x14ac:dyDescent="0.35">
      <c r="A1" t="s">
        <v>0</v>
      </c>
    </row>
    <row r="2" spans="1:10" x14ac:dyDescent="0.35">
      <c r="A2" t="s">
        <v>1</v>
      </c>
      <c r="B2">
        <v>2012</v>
      </c>
      <c r="C2">
        <v>2013</v>
      </c>
      <c r="D2">
        <v>2014</v>
      </c>
      <c r="E2">
        <v>2015</v>
      </c>
      <c r="F2">
        <v>2016</v>
      </c>
      <c r="G2" t="s">
        <v>2</v>
      </c>
      <c r="H2" t="s">
        <v>3</v>
      </c>
      <c r="I2" t="s">
        <v>4</v>
      </c>
      <c r="J2" t="s">
        <v>5</v>
      </c>
    </row>
    <row r="3" spans="1:10" x14ac:dyDescent="0.35">
      <c r="A3" t="s">
        <v>6</v>
      </c>
      <c r="B3">
        <v>227444.2</v>
      </c>
      <c r="C3">
        <v>229926</v>
      </c>
      <c r="D3">
        <v>232334</v>
      </c>
      <c r="E3">
        <v>234765.8</v>
      </c>
      <c r="F3">
        <v>237219.5</v>
      </c>
      <c r="G3">
        <f>AVERAGE(B3:F3)</f>
        <v>232337.9</v>
      </c>
      <c r="H3">
        <f>F3-B3</f>
        <v>9775.2999999999884</v>
      </c>
      <c r="I3" s="1">
        <f>(F3*100/B3)-100</f>
        <v>4.2978893284594619</v>
      </c>
      <c r="J3" s="1">
        <f>((F3*100/B3)-100)/4</f>
        <v>1.0744723321148655</v>
      </c>
    </row>
    <row r="4" spans="1:10" x14ac:dyDescent="0.35">
      <c r="A4" t="s">
        <v>7</v>
      </c>
      <c r="B4">
        <v>480695.5</v>
      </c>
      <c r="C4">
        <v>483566.4</v>
      </c>
      <c r="D4">
        <v>486301.4</v>
      </c>
      <c r="E4">
        <v>488954.8</v>
      </c>
      <c r="F4">
        <v>491224</v>
      </c>
      <c r="G4">
        <f t="shared" ref="G4:G31" si="0">AVERAGE(B4:F4)</f>
        <v>486148.42000000004</v>
      </c>
      <c r="H4">
        <f t="shared" ref="H4:H31" si="1">F4-B4</f>
        <v>10528.5</v>
      </c>
      <c r="I4" s="1">
        <f t="shared" ref="I4:I31" si="2">(F4*100/B4)-100</f>
        <v>2.1902638988715353</v>
      </c>
      <c r="J4" s="1">
        <f t="shared" ref="J4:J31" si="3">((F4*100/B4)-100)/4</f>
        <v>0.54756597471788382</v>
      </c>
    </row>
    <row r="5" spans="1:10" x14ac:dyDescent="0.35">
      <c r="A5" t="s">
        <v>8</v>
      </c>
      <c r="B5">
        <v>108790.2</v>
      </c>
      <c r="C5">
        <v>108994.2</v>
      </c>
      <c r="D5">
        <v>109205</v>
      </c>
      <c r="E5">
        <v>109330</v>
      </c>
      <c r="F5">
        <v>109482.8</v>
      </c>
      <c r="G5">
        <f t="shared" si="0"/>
        <v>109160.44000000002</v>
      </c>
      <c r="H5">
        <f t="shared" si="1"/>
        <v>692.60000000000582</v>
      </c>
      <c r="I5" s="1">
        <f t="shared" si="2"/>
        <v>0.6366382266049726</v>
      </c>
      <c r="J5" s="1">
        <f t="shared" si="3"/>
        <v>0.15915955665124315</v>
      </c>
    </row>
    <row r="6" spans="1:10" x14ac:dyDescent="0.35">
      <c r="A6" t="s">
        <v>9</v>
      </c>
      <c r="B6">
        <v>101932.2</v>
      </c>
      <c r="C6">
        <v>102277.5</v>
      </c>
      <c r="D6">
        <v>102547.9</v>
      </c>
      <c r="E6">
        <v>102784.7</v>
      </c>
      <c r="F6">
        <v>103045.9</v>
      </c>
      <c r="G6">
        <f t="shared" si="0"/>
        <v>102517.63999999998</v>
      </c>
      <c r="H6">
        <f t="shared" si="1"/>
        <v>1113.6999999999971</v>
      </c>
      <c r="I6" s="1">
        <f t="shared" si="2"/>
        <v>1.0925889954303045</v>
      </c>
      <c r="J6" s="1">
        <f t="shared" si="3"/>
        <v>0.27314724885757613</v>
      </c>
    </row>
    <row r="7" spans="1:10" x14ac:dyDescent="0.35">
      <c r="A7" t="s">
        <v>10</v>
      </c>
      <c r="B7">
        <v>33911.699999999997</v>
      </c>
      <c r="C7">
        <v>33989.599999999999</v>
      </c>
      <c r="D7">
        <v>34059.4</v>
      </c>
      <c r="E7">
        <v>34131.599999999999</v>
      </c>
      <c r="F7">
        <v>34227.699999999997</v>
      </c>
      <c r="G7">
        <f t="shared" si="0"/>
        <v>34064</v>
      </c>
      <c r="H7">
        <f t="shared" si="1"/>
        <v>316</v>
      </c>
      <c r="I7" s="1">
        <f t="shared" si="2"/>
        <v>0.93183178666949118</v>
      </c>
      <c r="J7" s="1">
        <f t="shared" si="3"/>
        <v>0.23295794666737279</v>
      </c>
    </row>
    <row r="8" spans="1:10" x14ac:dyDescent="0.35">
      <c r="A8" t="s">
        <v>11</v>
      </c>
      <c r="B8">
        <v>178413.2</v>
      </c>
      <c r="C8">
        <v>180337.5</v>
      </c>
      <c r="D8">
        <v>182194.6</v>
      </c>
      <c r="E8">
        <v>184179.6</v>
      </c>
      <c r="F8">
        <v>186239.3</v>
      </c>
      <c r="G8">
        <f t="shared" si="0"/>
        <v>182272.84</v>
      </c>
      <c r="H8">
        <f t="shared" si="1"/>
        <v>7826.0999999999767</v>
      </c>
      <c r="I8" s="1">
        <f t="shared" si="2"/>
        <v>4.3865027923942819</v>
      </c>
      <c r="J8" s="1">
        <f t="shared" si="3"/>
        <v>1.0966256980985705</v>
      </c>
    </row>
    <row r="9" spans="1:10" x14ac:dyDescent="0.35">
      <c r="A9" t="s">
        <v>12</v>
      </c>
      <c r="B9">
        <v>243453.7</v>
      </c>
      <c r="C9">
        <v>244139.7</v>
      </c>
      <c r="D9">
        <v>244926.4</v>
      </c>
      <c r="E9">
        <v>245778.6</v>
      </c>
      <c r="F9">
        <v>246744.2</v>
      </c>
      <c r="G9">
        <f t="shared" si="0"/>
        <v>245008.52000000002</v>
      </c>
      <c r="H9">
        <f t="shared" si="1"/>
        <v>3290.5</v>
      </c>
      <c r="I9" s="1">
        <f t="shared" si="2"/>
        <v>1.3515916989554881</v>
      </c>
      <c r="J9" s="1">
        <f t="shared" si="3"/>
        <v>0.33789792473887204</v>
      </c>
    </row>
    <row r="10" spans="1:10" x14ac:dyDescent="0.35">
      <c r="A10" t="s">
        <v>13</v>
      </c>
      <c r="B10">
        <v>18742.099999999999</v>
      </c>
      <c r="C10">
        <v>18848.099999999999</v>
      </c>
      <c r="D10">
        <v>18957.400000000001</v>
      </c>
      <c r="E10">
        <v>19078.400000000001</v>
      </c>
      <c r="F10">
        <v>19220.099999999999</v>
      </c>
      <c r="G10">
        <f t="shared" si="0"/>
        <v>18969.22</v>
      </c>
      <c r="H10">
        <f t="shared" si="1"/>
        <v>478</v>
      </c>
      <c r="I10" s="1">
        <f t="shared" si="2"/>
        <v>2.5504079051973889</v>
      </c>
      <c r="J10" s="1">
        <f t="shared" si="3"/>
        <v>0.63760197629934723</v>
      </c>
    </row>
    <row r="11" spans="1:10" x14ac:dyDescent="0.35">
      <c r="A11" t="s">
        <v>14</v>
      </c>
      <c r="B11">
        <v>13334327.199999999</v>
      </c>
      <c r="C11">
        <v>13417553.800000001</v>
      </c>
      <c r="D11">
        <v>13497363</v>
      </c>
      <c r="E11">
        <v>13577413.699999999</v>
      </c>
      <c r="F11">
        <v>13657344.800000001</v>
      </c>
      <c r="G11">
        <f t="shared" si="0"/>
        <v>13496800.5</v>
      </c>
      <c r="H11">
        <f t="shared" si="1"/>
        <v>323017.60000000149</v>
      </c>
      <c r="I11" s="1">
        <f t="shared" si="2"/>
        <v>2.4224514304703746</v>
      </c>
      <c r="J11" s="1">
        <f t="shared" si="3"/>
        <v>0.60561285761759365</v>
      </c>
    </row>
    <row r="12" spans="1:10" x14ac:dyDescent="0.35">
      <c r="A12" t="s">
        <v>15</v>
      </c>
      <c r="B12">
        <v>163276.6</v>
      </c>
      <c r="C12">
        <v>164285.4</v>
      </c>
      <c r="D12">
        <v>165154</v>
      </c>
      <c r="E12">
        <v>165959.6</v>
      </c>
      <c r="F12">
        <v>166701.1</v>
      </c>
      <c r="G12">
        <f t="shared" si="0"/>
        <v>165075.34</v>
      </c>
      <c r="H12">
        <f t="shared" si="1"/>
        <v>3424.5</v>
      </c>
      <c r="I12" s="1">
        <f t="shared" si="2"/>
        <v>2.0973611650414057</v>
      </c>
      <c r="J12" s="1">
        <f t="shared" si="3"/>
        <v>0.52434029126035142</v>
      </c>
    </row>
    <row r="13" spans="1:10" x14ac:dyDescent="0.35">
      <c r="A13" t="s">
        <v>16</v>
      </c>
      <c r="B13">
        <v>1905814.7</v>
      </c>
      <c r="C13">
        <v>1927119.1</v>
      </c>
      <c r="D13">
        <v>1946301.3</v>
      </c>
      <c r="E13">
        <v>1962326.7</v>
      </c>
      <c r="F13">
        <v>1976932.1</v>
      </c>
      <c r="G13">
        <f t="shared" si="0"/>
        <v>1943698.78</v>
      </c>
      <c r="H13">
        <f t="shared" si="1"/>
        <v>71117.40000000014</v>
      </c>
      <c r="I13" s="1">
        <f t="shared" si="2"/>
        <v>3.731600978835985</v>
      </c>
      <c r="J13" s="1">
        <f t="shared" si="3"/>
        <v>0.93290024470899624</v>
      </c>
    </row>
    <row r="14" spans="1:10" x14ac:dyDescent="0.35">
      <c r="A14" t="s">
        <v>17</v>
      </c>
      <c r="B14">
        <v>2220889.5</v>
      </c>
      <c r="C14">
        <v>2234668.2000000002</v>
      </c>
      <c r="D14">
        <v>2249280.9</v>
      </c>
      <c r="E14">
        <v>2263469.7000000002</v>
      </c>
      <c r="F14">
        <v>2277474.2000000002</v>
      </c>
      <c r="G14">
        <f t="shared" si="0"/>
        <v>2249156.5</v>
      </c>
      <c r="H14">
        <f t="shared" si="1"/>
        <v>56584.700000000186</v>
      </c>
      <c r="I14" s="1">
        <f t="shared" si="2"/>
        <v>2.5478395030459779</v>
      </c>
      <c r="J14" s="1">
        <f t="shared" si="3"/>
        <v>0.63695987576149449</v>
      </c>
    </row>
    <row r="15" spans="1:10" x14ac:dyDescent="0.35">
      <c r="A15" t="s">
        <v>18</v>
      </c>
      <c r="B15">
        <v>159511.4</v>
      </c>
      <c r="C15">
        <v>159904.1</v>
      </c>
      <c r="D15">
        <v>160212.79999999999</v>
      </c>
      <c r="E15">
        <v>160513.60000000001</v>
      </c>
      <c r="F15">
        <v>160792.9</v>
      </c>
      <c r="G15">
        <f t="shared" si="0"/>
        <v>160186.96000000002</v>
      </c>
      <c r="H15">
        <f t="shared" si="1"/>
        <v>1281.5</v>
      </c>
      <c r="I15" s="1">
        <f t="shared" si="2"/>
        <v>0.80339085482292205</v>
      </c>
      <c r="J15" s="1">
        <f t="shared" si="3"/>
        <v>0.20084771370573051</v>
      </c>
    </row>
    <row r="16" spans="1:10" x14ac:dyDescent="0.35">
      <c r="A16" t="s">
        <v>19</v>
      </c>
      <c r="B16">
        <v>216698.9</v>
      </c>
      <c r="C16">
        <v>217094.2</v>
      </c>
      <c r="D16">
        <v>217656</v>
      </c>
      <c r="E16">
        <v>218173.5</v>
      </c>
      <c r="F16">
        <v>218707</v>
      </c>
      <c r="G16">
        <f t="shared" si="0"/>
        <v>217665.92000000001</v>
      </c>
      <c r="H16">
        <f t="shared" si="1"/>
        <v>2008.1000000000058</v>
      </c>
      <c r="I16" s="1">
        <f t="shared" si="2"/>
        <v>0.92667752351304955</v>
      </c>
      <c r="J16" s="1">
        <f t="shared" si="3"/>
        <v>0.23166938087826239</v>
      </c>
    </row>
    <row r="17" spans="1:10" x14ac:dyDescent="0.35">
      <c r="A17" t="s">
        <v>20</v>
      </c>
      <c r="B17">
        <v>131734.70000000001</v>
      </c>
      <c r="C17">
        <v>132957.6</v>
      </c>
      <c r="D17">
        <v>134340.20000000001</v>
      </c>
      <c r="E17">
        <v>136175.9</v>
      </c>
      <c r="F17">
        <v>138235.5</v>
      </c>
      <c r="G17">
        <f t="shared" si="0"/>
        <v>134688.78</v>
      </c>
      <c r="H17">
        <f t="shared" si="1"/>
        <v>6500.7999999999884</v>
      </c>
      <c r="I17" s="1">
        <f t="shared" si="2"/>
        <v>4.934766618058859</v>
      </c>
      <c r="J17" s="1">
        <f t="shared" si="3"/>
        <v>1.2336916545147147</v>
      </c>
    </row>
    <row r="18" spans="1:10" x14ac:dyDescent="0.35">
      <c r="A18" t="s">
        <v>21</v>
      </c>
      <c r="B18">
        <v>1229743.5</v>
      </c>
      <c r="C18">
        <v>1231715.8999999999</v>
      </c>
      <c r="D18">
        <v>1233621.5</v>
      </c>
      <c r="E18">
        <v>1235277.2</v>
      </c>
      <c r="F18">
        <v>1236704</v>
      </c>
      <c r="G18">
        <f t="shared" si="0"/>
        <v>1233412.42</v>
      </c>
      <c r="H18">
        <f t="shared" si="1"/>
        <v>6960.5</v>
      </c>
      <c r="I18" s="1">
        <f t="shared" si="2"/>
        <v>0.56601234322441485</v>
      </c>
      <c r="J18" s="1">
        <f t="shared" si="3"/>
        <v>0.14150308580610371</v>
      </c>
    </row>
    <row r="19" spans="1:10" x14ac:dyDescent="0.35">
      <c r="A19" t="s">
        <v>22</v>
      </c>
      <c r="B19">
        <v>24127.1</v>
      </c>
      <c r="C19">
        <v>24422.7</v>
      </c>
      <c r="D19">
        <v>24772.9</v>
      </c>
      <c r="E19">
        <v>25132.3</v>
      </c>
      <c r="F19">
        <v>25449.599999999999</v>
      </c>
      <c r="G19">
        <f t="shared" si="0"/>
        <v>24780.920000000002</v>
      </c>
      <c r="H19">
        <f t="shared" si="1"/>
        <v>1322.5</v>
      </c>
      <c r="I19" s="1">
        <f t="shared" si="2"/>
        <v>5.4813881485963947</v>
      </c>
      <c r="J19" s="1">
        <f t="shared" si="3"/>
        <v>1.3703470371490987</v>
      </c>
    </row>
    <row r="20" spans="1:10" x14ac:dyDescent="0.35">
      <c r="A20" t="s">
        <v>23</v>
      </c>
      <c r="B20">
        <v>41599.199999999997</v>
      </c>
      <c r="C20">
        <v>42080.5</v>
      </c>
      <c r="D20">
        <v>42504.3</v>
      </c>
      <c r="E20">
        <v>42961.9</v>
      </c>
      <c r="F20">
        <v>43496.2</v>
      </c>
      <c r="G20">
        <f t="shared" si="0"/>
        <v>42528.42</v>
      </c>
      <c r="H20">
        <f t="shared" si="1"/>
        <v>1897</v>
      </c>
      <c r="I20" s="1">
        <f t="shared" si="2"/>
        <v>4.5601838496894231</v>
      </c>
      <c r="J20" s="1">
        <f t="shared" si="3"/>
        <v>1.1400459624223558</v>
      </c>
    </row>
    <row r="21" spans="1:10" x14ac:dyDescent="0.35">
      <c r="A21" t="s">
        <v>24</v>
      </c>
      <c r="B21">
        <v>20364.8</v>
      </c>
      <c r="C21">
        <v>20713.7</v>
      </c>
      <c r="D21">
        <v>21122.7</v>
      </c>
      <c r="E21">
        <v>21422.7</v>
      </c>
      <c r="F21">
        <v>21757.9</v>
      </c>
      <c r="G21">
        <f>AVERAGE(B21:F21)</f>
        <v>21076.359999999997</v>
      </c>
      <c r="H21">
        <f t="shared" si="1"/>
        <v>1393.1000000000022</v>
      </c>
      <c r="I21" s="1">
        <f t="shared" si="2"/>
        <v>6.8407251728472716</v>
      </c>
      <c r="J21" s="1">
        <f t="shared" si="3"/>
        <v>1.7101812932118179</v>
      </c>
    </row>
    <row r="22" spans="1:10" x14ac:dyDescent="0.35">
      <c r="A22" t="s">
        <v>25</v>
      </c>
      <c r="B22">
        <v>13708.7</v>
      </c>
      <c r="C22">
        <v>14171.1</v>
      </c>
      <c r="D22">
        <v>14695.9</v>
      </c>
      <c r="E22">
        <v>15345.7</v>
      </c>
      <c r="F22">
        <v>16172.4</v>
      </c>
      <c r="G22">
        <f t="shared" si="0"/>
        <v>14818.76</v>
      </c>
      <c r="H22">
        <f t="shared" si="1"/>
        <v>2463.6999999999989</v>
      </c>
      <c r="I22" s="1">
        <f t="shared" si="2"/>
        <v>17.971798930606099</v>
      </c>
      <c r="J22" s="1">
        <f t="shared" si="3"/>
        <v>4.4929497326515246</v>
      </c>
    </row>
    <row r="23" spans="1:10" x14ac:dyDescent="0.35">
      <c r="A23" t="s">
        <v>26</v>
      </c>
      <c r="B23">
        <v>639539.1</v>
      </c>
      <c r="C23">
        <v>644029.30000000005</v>
      </c>
      <c r="D23">
        <v>647085.1</v>
      </c>
      <c r="E23">
        <v>650869.80000000005</v>
      </c>
      <c r="F23">
        <v>655798.69999999995</v>
      </c>
      <c r="G23">
        <f t="shared" si="0"/>
        <v>647464.4</v>
      </c>
      <c r="H23">
        <f t="shared" si="1"/>
        <v>16259.599999999977</v>
      </c>
      <c r="I23" s="1">
        <f t="shared" si="2"/>
        <v>2.5423934205117291</v>
      </c>
      <c r="J23" s="1">
        <f t="shared" si="3"/>
        <v>0.63559835512793228</v>
      </c>
    </row>
    <row r="24" spans="1:10" x14ac:dyDescent="0.35">
      <c r="A24" t="s">
        <v>27</v>
      </c>
      <c r="B24">
        <v>641562.6</v>
      </c>
      <c r="C24">
        <v>651793.4</v>
      </c>
      <c r="D24">
        <v>661413</v>
      </c>
      <c r="E24">
        <v>671543.2</v>
      </c>
      <c r="F24">
        <v>681525.8</v>
      </c>
      <c r="G24">
        <f t="shared" si="0"/>
        <v>661567.6</v>
      </c>
      <c r="H24">
        <f t="shared" si="1"/>
        <v>39963.20000000007</v>
      </c>
      <c r="I24" s="1">
        <f t="shared" si="2"/>
        <v>6.2290414060919375</v>
      </c>
      <c r="J24" s="1">
        <f t="shared" si="3"/>
        <v>1.5572603515229844</v>
      </c>
    </row>
    <row r="25" spans="1:10" x14ac:dyDescent="0.35">
      <c r="A25" t="s">
        <v>28</v>
      </c>
      <c r="B25">
        <v>257423.1</v>
      </c>
      <c r="C25">
        <v>258421.9</v>
      </c>
      <c r="D25">
        <v>258999.2</v>
      </c>
      <c r="E25">
        <v>259452.3</v>
      </c>
      <c r="F25">
        <v>259912.1</v>
      </c>
      <c r="G25">
        <f t="shared" si="0"/>
        <v>258841.72000000003</v>
      </c>
      <c r="H25">
        <f t="shared" si="1"/>
        <v>2489</v>
      </c>
      <c r="I25" s="1">
        <f t="shared" si="2"/>
        <v>0.96689069473562483</v>
      </c>
      <c r="J25" s="1">
        <f t="shared" si="3"/>
        <v>0.24172267368390621</v>
      </c>
    </row>
    <row r="26" spans="1:10" x14ac:dyDescent="0.35">
      <c r="A26" t="s">
        <v>29</v>
      </c>
      <c r="B26">
        <v>210835.3</v>
      </c>
      <c r="C26">
        <v>214015.1</v>
      </c>
      <c r="D26">
        <v>216864.9</v>
      </c>
      <c r="E26">
        <v>219189.4</v>
      </c>
      <c r="F26">
        <v>221689.1</v>
      </c>
      <c r="G26">
        <f t="shared" si="0"/>
        <v>216518.76</v>
      </c>
      <c r="H26">
        <f t="shared" si="1"/>
        <v>10853.800000000017</v>
      </c>
      <c r="I26" s="1">
        <f t="shared" si="2"/>
        <v>5.1479994099659905</v>
      </c>
      <c r="J26" s="1">
        <f t="shared" si="3"/>
        <v>1.2869998524914976</v>
      </c>
    </row>
    <row r="27" spans="1:10" x14ac:dyDescent="0.35">
      <c r="A27" t="s">
        <v>30</v>
      </c>
      <c r="B27">
        <v>104184.8</v>
      </c>
      <c r="C27">
        <v>104997.2</v>
      </c>
      <c r="D27">
        <v>105778.3</v>
      </c>
      <c r="E27">
        <v>106547.7</v>
      </c>
      <c r="F27">
        <v>107408.3</v>
      </c>
      <c r="G27">
        <f t="shared" si="0"/>
        <v>105783.26000000001</v>
      </c>
      <c r="H27">
        <f t="shared" si="1"/>
        <v>3223.5</v>
      </c>
      <c r="I27" s="1">
        <f t="shared" si="2"/>
        <v>3.0940213927559483</v>
      </c>
      <c r="J27" s="1">
        <f t="shared" si="3"/>
        <v>0.77350534818898709</v>
      </c>
    </row>
    <row r="28" spans="1:10" x14ac:dyDescent="0.35">
      <c r="A28" t="s">
        <v>31</v>
      </c>
      <c r="B28">
        <v>48235.6</v>
      </c>
      <c r="C28">
        <v>48798.1</v>
      </c>
      <c r="D28">
        <v>49333.2</v>
      </c>
      <c r="E28">
        <v>49849.7</v>
      </c>
      <c r="F28">
        <v>50416.6</v>
      </c>
      <c r="G28">
        <f t="shared" si="0"/>
        <v>49326.64</v>
      </c>
      <c r="H28">
        <f t="shared" si="1"/>
        <v>2181</v>
      </c>
      <c r="I28" s="1">
        <f t="shared" si="2"/>
        <v>4.5215566925673158</v>
      </c>
      <c r="J28" s="1">
        <f t="shared" si="3"/>
        <v>1.130389173141829</v>
      </c>
    </row>
    <row r="29" spans="1:10" x14ac:dyDescent="0.35">
      <c r="A29" t="s">
        <v>32</v>
      </c>
      <c r="B29">
        <v>726927.7</v>
      </c>
      <c r="C29">
        <v>729397.9</v>
      </c>
      <c r="D29">
        <v>731399.7</v>
      </c>
      <c r="E29">
        <v>733374.9</v>
      </c>
      <c r="F29">
        <v>734972.1</v>
      </c>
      <c r="G29">
        <f t="shared" si="0"/>
        <v>731214.46</v>
      </c>
      <c r="H29">
        <f t="shared" si="1"/>
        <v>8044.4000000000233</v>
      </c>
      <c r="I29" s="1">
        <f t="shared" si="2"/>
        <v>1.1066299991044559</v>
      </c>
      <c r="J29" s="1">
        <f t="shared" si="3"/>
        <v>0.27665749977611398</v>
      </c>
    </row>
    <row r="30" spans="1:10" x14ac:dyDescent="0.35">
      <c r="A30" t="s">
        <v>33</v>
      </c>
      <c r="B30">
        <v>310270.90000000002</v>
      </c>
      <c r="C30">
        <v>311396.7</v>
      </c>
      <c r="D30">
        <v>312592</v>
      </c>
      <c r="E30">
        <v>314239.8</v>
      </c>
      <c r="F30">
        <v>316172.7</v>
      </c>
      <c r="G30">
        <f t="shared" si="0"/>
        <v>312934.42000000004</v>
      </c>
      <c r="H30">
        <f t="shared" si="1"/>
        <v>5901.7999999999884</v>
      </c>
      <c r="I30" s="1">
        <f t="shared" si="2"/>
        <v>1.9021442229999508</v>
      </c>
      <c r="J30" s="1">
        <f t="shared" si="3"/>
        <v>0.4755360557499877</v>
      </c>
    </row>
    <row r="31" spans="1:10" x14ac:dyDescent="0.35">
      <c r="A31" t="s">
        <v>34</v>
      </c>
      <c r="B31">
        <v>2874496.1</v>
      </c>
      <c r="C31">
        <v>2883492.9</v>
      </c>
      <c r="D31">
        <v>2893709</v>
      </c>
      <c r="E31">
        <v>2906584.6</v>
      </c>
      <c r="F31">
        <v>2919622.9</v>
      </c>
      <c r="G31">
        <f t="shared" si="0"/>
        <v>2895581.1</v>
      </c>
      <c r="H31">
        <f t="shared" si="1"/>
        <v>45126.799999999814</v>
      </c>
      <c r="I31" s="1">
        <f t="shared" si="2"/>
        <v>1.5699029823000927</v>
      </c>
      <c r="J31" s="1">
        <f t="shared" si="3"/>
        <v>0.39247574557502318</v>
      </c>
    </row>
    <row r="33" spans="1:1" x14ac:dyDescent="0.35">
      <c r="A33" t="s">
        <v>35</v>
      </c>
    </row>
    <row r="34" spans="1:1" x14ac:dyDescent="0.35">
      <c r="A34" t="s">
        <v>36</v>
      </c>
    </row>
    <row r="35" spans="1:1" x14ac:dyDescent="0.35">
      <c r="A35" t="s">
        <v>37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Sheet6 QTDIAN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Süsser, Diana</cp:lastModifiedBy>
  <dcterms:created xsi:type="dcterms:W3CDTF">2022-01-03T11:05:20Z</dcterms:created>
  <dcterms:modified xsi:type="dcterms:W3CDTF">2022-01-03T11:05:20Z</dcterms:modified>
</cp:coreProperties>
</file>